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035" windowHeight="10230"/>
  </bookViews>
  <sheets>
    <sheet name="Р-Крестьянская 31" sheetId="1" r:id="rId1"/>
  </sheets>
  <externalReferences>
    <externalReference r:id="rId2"/>
  </externalReferences>
  <definedNames>
    <definedName name="Z_6E36EA37_049E_4FAE_B719_2847CD16F858_.wvu.Cols" localSheetId="0" hidden="1">'Р-Крестьянская 31'!#REF!,'Р-Крестьянская 31'!#REF!</definedName>
    <definedName name="Z_6E36EA37_049E_4FAE_B719_2847CD16F858_.wvu.Rows" localSheetId="0" hidden="1">'Р-Крестьянская 31'!$42:$45</definedName>
    <definedName name="Z_73C0D023_21BD_4441_8EFA_957546C15799_.wvu.Cols" localSheetId="0" hidden="1">'Р-Крестьянская 31'!#REF!,'Р-Крестьянская 31'!#REF!</definedName>
    <definedName name="Z_73C0D023_21BD_4441_8EFA_957546C15799_.wvu.Rows" localSheetId="0" hidden="1">'Р-Крестьянская 31'!$42:$45</definedName>
    <definedName name="_xlnm.Print_Area" localSheetId="0">'Р-Крестьянская 31'!$A$1:$K$60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25" i="1" s="1"/>
  <c r="F57" i="1"/>
  <c r="F56" i="1"/>
  <c r="F51" i="1"/>
  <c r="F50" i="1" l="1"/>
  <c r="F55" i="1" s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<sst xmlns="http://schemas.openxmlformats.org/spreadsheetml/2006/main" count="62" uniqueCount="53">
  <si>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</si>
  <si>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</si>
  <si>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</si>
  <si>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</si>
  <si>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</si>
  <si>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</si>
  <si>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</si>
  <si>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</si>
  <si>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</si>
  <si>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</si>
  <si>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</si>
  <si>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</si>
  <si>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</si>
  <si>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</si>
  <si>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</si>
  <si>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</si>
  <si>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</si>
  <si>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</si>
  <si>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</si>
  <si>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</si>
  <si>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</si>
  <si>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</si>
  <si>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</si>
  <si>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</si>
  <si>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</si>
  <si>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</si>
  <si>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</si>
  <si>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</si>
  <si>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</si>
  <si>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</si>
  <si>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</si>
  <si>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</si>
  <si>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</si>
  <si>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</si>
  <si>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</si>
  <si>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</si>
  <si>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</si>
  <si>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</si>
  <si>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Р-Крестьянская 31</t>
  </si>
  <si>
    <t>в управлении с 01.08.2011г</t>
  </si>
  <si>
    <t>задолженность с нарастающим итогом с - 01.08.2011г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</si>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</sst>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56">
          <cell r="W156">
            <v>185959.05196127825</v>
          </cell>
          <cell r="X156">
            <v>37268.021087579553</v>
          </cell>
          <cell r="Y156">
            <v>58421.189400000003</v>
          </cell>
          <cell r="AA156">
            <v>0</v>
          </cell>
          <cell r="AI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X156">
            <v>526370.85557265987</v>
          </cell>
          <cell r="BB156">
            <v>0</v>
          </cell>
          <cell r="BC156">
            <v>24.52</v>
          </cell>
          <cell r="BD156">
            <v>0</v>
          </cell>
          <cell r="BN156">
            <v>11628</v>
          </cell>
          <cell r="BO156">
            <v>1428</v>
          </cell>
          <cell r="BP156">
            <v>3774</v>
          </cell>
          <cell r="BQ156">
            <v>0</v>
          </cell>
          <cell r="CN156">
            <v>22900.541151322632</v>
          </cell>
          <cell r="CO156">
            <v>4709.5776866075457</v>
          </cell>
          <cell r="CP156">
            <v>897.53539999999998</v>
          </cell>
          <cell r="DE156">
            <v>21020.223839196398</v>
          </cell>
          <cell r="DS156">
            <v>54130.782962924262</v>
          </cell>
          <cell r="DT156">
            <v>11067.255123340052</v>
          </cell>
          <cell r="DU156">
            <v>6820.2090000000007</v>
          </cell>
          <cell r="DW156">
            <v>0</v>
          </cell>
          <cell r="DX156">
            <v>0</v>
          </cell>
          <cell r="DY156">
            <v>0</v>
          </cell>
          <cell r="EC156">
            <v>0</v>
          </cell>
          <cell r="EL156">
            <v>50330.709047432916</v>
          </cell>
          <cell r="EU156">
            <v>49804.851061354319</v>
          </cell>
          <cell r="EV156">
            <v>12225.201025114435</v>
          </cell>
          <cell r="EW156">
            <v>104.2236</v>
          </cell>
          <cell r="FH156">
            <v>39885.718900370535</v>
          </cell>
          <cell r="FM156">
            <v>62961.310443024093</v>
          </cell>
          <cell r="FN156">
            <v>18948.57897669424</v>
          </cell>
          <cell r="FO156">
            <v>4.7453502520420049E-13</v>
          </cell>
          <cell r="FU156">
            <v>49871.28410116025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zoomScaleNormal="100" zoomScaleSheetLayoutView="70" workbookViewId="0">
      <selection activeCell="L23" sqref="L23:O32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8" style="1" customWidth="1"/>
    <col min="7" max="7" width="16.140625" style="1" customWidth="1"/>
    <col min="8" max="8" width="8.140625" style="1" customWidth="1"/>
    <col min="9" max="16384" width="9.140625" style="1"/>
  </cols>
  <sheetData>
    <row r="1" spans="1:7" ht="18" customHeight="1" x14ac:dyDescent="0.2">
      <c r="A1" s="67" t="s">
        <v>43</v>
      </c>
      <c r="B1" s="67"/>
      <c r="C1" s="67"/>
      <c r="D1" s="67"/>
      <c r="E1" s="67"/>
      <c r="F1" s="67"/>
      <c r="G1" s="68"/>
    </row>
    <row r="2" spans="1:7" ht="21" customHeight="1" x14ac:dyDescent="0.2">
      <c r="A2" s="69" t="s">
        <v>38</v>
      </c>
      <c r="B2" s="70"/>
      <c r="C2" s="70"/>
      <c r="D2" s="70"/>
      <c r="E2" s="70"/>
      <c r="F2" s="70"/>
      <c r="G2" s="70"/>
    </row>
    <row r="3" spans="1:7" ht="14.25" hidden="1" customHeight="1" x14ac:dyDescent="0.2">
      <c r="A3" s="71" t="s">
        <v>0</v>
      </c>
      <c r="B3" s="72"/>
      <c r="C3" s="72"/>
      <c r="D3" s="72"/>
      <c r="E3" s="2">
        <f>E4+E5</f>
        <v>0</v>
      </c>
      <c r="F3" s="3" t="s">
        <v>1</v>
      </c>
    </row>
    <row r="4" spans="1:7" ht="14.25" hidden="1" customHeight="1" x14ac:dyDescent="0.2">
      <c r="A4" s="71" t="s">
        <v>2</v>
      </c>
      <c r="B4" s="72"/>
      <c r="C4" s="72"/>
      <c r="D4" s="72"/>
      <c r="E4" s="2"/>
      <c r="F4" s="3" t="s">
        <v>1</v>
      </c>
    </row>
    <row r="5" spans="1:7" ht="14.25" hidden="1" customHeight="1" x14ac:dyDescent="0.2">
      <c r="A5" s="71" t="s">
        <v>3</v>
      </c>
      <c r="B5" s="72"/>
      <c r="C5" s="72"/>
      <c r="D5" s="72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52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82" t="s">
        <v>5</v>
      </c>
      <c r="B8" s="83"/>
      <c r="C8" s="83"/>
      <c r="D8" s="84"/>
      <c r="E8" s="15" t="s">
        <v>6</v>
      </c>
      <c r="F8" s="15" t="s">
        <v>7</v>
      </c>
      <c r="G8" s="16" t="s">
        <v>40</v>
      </c>
    </row>
    <row r="9" spans="1:7" ht="15.75" x14ac:dyDescent="0.25">
      <c r="A9" s="85" t="s">
        <v>8</v>
      </c>
      <c r="B9" s="86"/>
      <c r="C9" s="86"/>
      <c r="D9" s="87"/>
      <c r="E9" s="17">
        <f>SUM(E10:E14)</f>
        <v>1815477.3199999998</v>
      </c>
      <c r="F9" s="17">
        <f t="shared" ref="F9:G9" si="0">SUM(F10:F14)</f>
        <v>1803155.5</v>
      </c>
      <c r="G9" s="17">
        <f t="shared" si="0"/>
        <v>473339.16000000003</v>
      </c>
    </row>
    <row r="10" spans="1:7" ht="13.15" customHeight="1" x14ac:dyDescent="0.25">
      <c r="A10" s="73" t="s">
        <v>9</v>
      </c>
      <c r="B10" s="74"/>
      <c r="C10" s="74"/>
      <c r="D10" s="75"/>
      <c r="E10" s="18">
        <v>745735.5</v>
      </c>
      <c r="F10" s="18">
        <v>789282.97</v>
      </c>
      <c r="G10" s="19">
        <v>258807.94</v>
      </c>
    </row>
    <row r="11" spans="1:7" ht="14.45" customHeight="1" x14ac:dyDescent="0.25">
      <c r="A11" s="73" t="s">
        <v>10</v>
      </c>
      <c r="B11" s="74"/>
      <c r="C11" s="74"/>
      <c r="D11" s="75"/>
      <c r="E11" s="18"/>
      <c r="F11" s="18"/>
      <c r="G11" s="19"/>
    </row>
    <row r="12" spans="1:7" ht="13.9" customHeight="1" x14ac:dyDescent="0.25">
      <c r="A12" s="73" t="s">
        <v>11</v>
      </c>
      <c r="B12" s="74"/>
      <c r="C12" s="74"/>
      <c r="D12" s="75"/>
      <c r="E12" s="18">
        <v>171242.48</v>
      </c>
      <c r="F12" s="18">
        <v>151910.01999999999</v>
      </c>
      <c r="G12" s="19">
        <v>30789.96</v>
      </c>
    </row>
    <row r="13" spans="1:7" ht="13.5" customHeight="1" x14ac:dyDescent="0.25">
      <c r="A13" s="73" t="s">
        <v>12</v>
      </c>
      <c r="B13" s="74"/>
      <c r="C13" s="74"/>
      <c r="D13" s="75"/>
      <c r="E13" s="18">
        <v>362921.11</v>
      </c>
      <c r="F13" s="18">
        <v>322246.73</v>
      </c>
      <c r="G13" s="19">
        <v>57269.55</v>
      </c>
    </row>
    <row r="14" spans="1:7" ht="14.45" customHeight="1" x14ac:dyDescent="0.25">
      <c r="A14" s="66" t="s">
        <v>13</v>
      </c>
      <c r="B14" s="66"/>
      <c r="C14" s="66"/>
      <c r="D14" s="66"/>
      <c r="E14" s="18">
        <v>535578.23</v>
      </c>
      <c r="F14" s="18">
        <v>539715.78</v>
      </c>
      <c r="G14" s="19">
        <v>126471.71</v>
      </c>
    </row>
    <row r="15" spans="1:7" ht="15.75" x14ac:dyDescent="0.25">
      <c r="A15" s="76" t="s">
        <v>41</v>
      </c>
      <c r="B15" s="77"/>
      <c r="C15" s="77"/>
      <c r="D15" s="78"/>
      <c r="E15" s="17">
        <f>SUM(E16:E19)</f>
        <v>1406436.74</v>
      </c>
      <c r="F15" s="17">
        <f t="shared" ref="F15:G15" si="1">SUM(F16:F19)</f>
        <v>1328107.93</v>
      </c>
      <c r="G15" s="17">
        <f t="shared" si="1"/>
        <v>222454.39</v>
      </c>
    </row>
    <row r="16" spans="1:7" ht="33.6" customHeight="1" x14ac:dyDescent="0.25">
      <c r="A16" s="79" t="s">
        <v>45</v>
      </c>
      <c r="B16" s="80"/>
      <c r="C16" s="80"/>
      <c r="D16" s="81"/>
      <c r="E16" s="18">
        <v>1377748.07</v>
      </c>
      <c r="F16" s="18">
        <v>1301806.17</v>
      </c>
      <c r="G16" s="19">
        <v>220067.48</v>
      </c>
    </row>
    <row r="17" spans="1:13" ht="15.75" x14ac:dyDescent="0.25">
      <c r="A17" s="66" t="s">
        <v>46</v>
      </c>
      <c r="B17" s="66"/>
      <c r="C17" s="66"/>
      <c r="D17" s="66"/>
      <c r="E17" s="18">
        <v>2925.42</v>
      </c>
      <c r="F17" s="18">
        <v>2685.21</v>
      </c>
      <c r="G17" s="19">
        <v>240.21</v>
      </c>
    </row>
    <row r="18" spans="1:13" ht="15.75" x14ac:dyDescent="0.25">
      <c r="A18" s="66" t="s">
        <v>47</v>
      </c>
      <c r="B18" s="66"/>
      <c r="C18" s="66"/>
      <c r="D18" s="66"/>
      <c r="E18" s="18"/>
      <c r="F18" s="18"/>
      <c r="G18" s="19"/>
    </row>
    <row r="19" spans="1:13" ht="15.75" x14ac:dyDescent="0.25">
      <c r="A19" s="66" t="s">
        <v>48</v>
      </c>
      <c r="B19" s="66"/>
      <c r="C19" s="66"/>
      <c r="D19" s="66"/>
      <c r="E19" s="18">
        <v>25763.25</v>
      </c>
      <c r="F19" s="18">
        <v>23616.55</v>
      </c>
      <c r="G19" s="19">
        <v>2146.6999999999998</v>
      </c>
    </row>
    <row r="20" spans="1:13" ht="15.75" x14ac:dyDescent="0.25">
      <c r="A20" s="65" t="s">
        <v>14</v>
      </c>
      <c r="B20" s="65"/>
      <c r="C20" s="65"/>
      <c r="D20" s="65"/>
      <c r="E20" s="18"/>
      <c r="F20" s="18"/>
      <c r="G20" s="19"/>
    </row>
    <row r="21" spans="1:13" ht="15.75" x14ac:dyDescent="0.25">
      <c r="A21" s="66" t="s">
        <v>15</v>
      </c>
      <c r="B21" s="66"/>
      <c r="C21" s="66"/>
      <c r="D21" s="66"/>
      <c r="E21" s="18">
        <v>7983.36</v>
      </c>
      <c r="F21" s="18">
        <v>8147.41</v>
      </c>
      <c r="G21" s="19">
        <v>2820.95</v>
      </c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</row>
    <row r="24" spans="1:13" ht="15.75" x14ac:dyDescent="0.25">
      <c r="A24" s="36" t="s">
        <v>44</v>
      </c>
      <c r="B24" s="36"/>
      <c r="C24" s="36"/>
      <c r="D24" s="36"/>
      <c r="E24" s="36"/>
      <c r="F24" s="18">
        <v>-119737.28499999992</v>
      </c>
      <c r="G24" s="20"/>
    </row>
    <row r="25" spans="1:13" ht="15.75" customHeight="1" x14ac:dyDescent="0.2">
      <c r="A25" s="59" t="s">
        <v>30</v>
      </c>
      <c r="B25" s="60"/>
      <c r="C25" s="60"/>
      <c r="D25" s="60"/>
      <c r="E25" s="61"/>
      <c r="F25" s="55">
        <f>SUM(F27:F31)</f>
        <v>808019.11802151764</v>
      </c>
    </row>
    <row r="26" spans="1:13" ht="28.5" customHeight="1" x14ac:dyDescent="0.2">
      <c r="A26" s="62"/>
      <c r="B26" s="63"/>
      <c r="C26" s="63"/>
      <c r="D26" s="63"/>
      <c r="E26" s="64"/>
      <c r="F26" s="56"/>
    </row>
    <row r="27" spans="1:13" ht="15.75" hidden="1" x14ac:dyDescent="0.25">
      <c r="A27" s="44" t="s">
        <v>16</v>
      </c>
      <c r="B27" s="39"/>
      <c r="C27" s="39"/>
      <c r="D27" s="39"/>
      <c r="E27" s="40"/>
      <c r="F27" s="26">
        <f>'[1]свод за год'!W156</f>
        <v>185959.05196127825</v>
      </c>
      <c r="M27" s="33"/>
    </row>
    <row r="28" spans="1:13" ht="15.75" hidden="1" x14ac:dyDescent="0.25">
      <c r="A28" s="44" t="s">
        <v>31</v>
      </c>
      <c r="B28" s="39"/>
      <c r="C28" s="39"/>
      <c r="D28" s="39"/>
      <c r="E28" s="40"/>
      <c r="F28" s="26">
        <f>'[1]свод за год'!X156</f>
        <v>37268.021087579553</v>
      </c>
    </row>
    <row r="29" spans="1:13" ht="15.75" hidden="1" x14ac:dyDescent="0.25">
      <c r="A29" s="44" t="s">
        <v>18</v>
      </c>
      <c r="B29" s="39"/>
      <c r="C29" s="39"/>
      <c r="D29" s="39"/>
      <c r="E29" s="40"/>
      <c r="F29" s="26">
        <f>'[1]свод за год'!Y156</f>
        <v>58421.189400000003</v>
      </c>
    </row>
    <row r="30" spans="1:13" ht="15.75" hidden="1" x14ac:dyDescent="0.25">
      <c r="A30" s="44" t="s">
        <v>19</v>
      </c>
      <c r="B30" s="39"/>
      <c r="C30" s="39"/>
      <c r="D30" s="39"/>
      <c r="E30" s="40"/>
      <c r="F30" s="26">
        <f>'[1]свод за год'!AA156+'[1]свод за год'!AI156+'[1]свод за год'!AL156+'[1]свод за год'!AO156+'[1]свод за год'!AP156+'[1]свод за год'!AQ156</f>
        <v>0</v>
      </c>
    </row>
    <row r="31" spans="1:13" ht="36.75" hidden="1" customHeight="1" x14ac:dyDescent="0.25">
      <c r="A31" s="49" t="s">
        <v>32</v>
      </c>
      <c r="B31" s="57"/>
      <c r="C31" s="57"/>
      <c r="D31" s="57"/>
      <c r="E31" s="58"/>
      <c r="F31" s="26">
        <f>'[1]свод за год'!AX156</f>
        <v>526370.85557265987</v>
      </c>
    </row>
    <row r="32" spans="1:13" ht="15.75" customHeight="1" x14ac:dyDescent="0.2">
      <c r="A32" s="59" t="s">
        <v>33</v>
      </c>
      <c r="B32" s="60"/>
      <c r="C32" s="60"/>
      <c r="D32" s="60"/>
      <c r="E32" s="61"/>
      <c r="F32" s="55">
        <f>SUM(F34:F38)+34815</f>
        <v>206691.83421082378</v>
      </c>
    </row>
    <row r="33" spans="1:13" ht="33" customHeight="1" x14ac:dyDescent="0.2">
      <c r="A33" s="62"/>
      <c r="B33" s="63"/>
      <c r="C33" s="63"/>
      <c r="D33" s="63"/>
      <c r="E33" s="64"/>
      <c r="F33" s="56"/>
    </row>
    <row r="34" spans="1:13" ht="15.75" hidden="1" x14ac:dyDescent="0.25">
      <c r="A34" s="52" t="s">
        <v>16</v>
      </c>
      <c r="B34" s="52"/>
      <c r="C34" s="52"/>
      <c r="D34" s="52"/>
      <c r="E34" s="52"/>
      <c r="F34" s="26">
        <f>'[1]свод за год'!CN156+'[1]свод за год'!DS156</f>
        <v>77031.324114246891</v>
      </c>
      <c r="M34" s="33"/>
    </row>
    <row r="35" spans="1:13" ht="15.75" hidden="1" x14ac:dyDescent="0.25">
      <c r="A35" s="52" t="s">
        <v>31</v>
      </c>
      <c r="B35" s="52"/>
      <c r="C35" s="52"/>
      <c r="D35" s="52"/>
      <c r="E35" s="52"/>
      <c r="F35" s="26">
        <f>'[1]свод за год'!CO156+'[1]свод за год'!DT156</f>
        <v>15776.832809947598</v>
      </c>
    </row>
    <row r="36" spans="1:13" ht="15.75" hidden="1" x14ac:dyDescent="0.25">
      <c r="A36" s="52" t="s">
        <v>18</v>
      </c>
      <c r="B36" s="52"/>
      <c r="C36" s="52"/>
      <c r="D36" s="52"/>
      <c r="E36" s="52"/>
      <c r="F36" s="26">
        <f>'[1]свод за год'!CP156+'[1]свод за год'!DU156</f>
        <v>7717.7444000000005</v>
      </c>
    </row>
    <row r="37" spans="1:13" ht="15.75" hidden="1" x14ac:dyDescent="0.25">
      <c r="A37" s="52" t="s">
        <v>19</v>
      </c>
      <c r="B37" s="52"/>
      <c r="C37" s="52"/>
      <c r="D37" s="52"/>
      <c r="E37" s="52"/>
      <c r="F37" s="26">
        <f>'[1]свод за год'!AK156+'[1]свод за год'!AM156+'[1]свод за год'!AN156+'[1]свод за год'!BD156+'[1]свод за год'!EC156+'[1]свод за год'!DW156+'[1]свод за год'!DX156+'[1]свод за год'!DY156</f>
        <v>0</v>
      </c>
    </row>
    <row r="38" spans="1:13" ht="39.75" hidden="1" customHeight="1" x14ac:dyDescent="0.25">
      <c r="A38" s="49" t="s">
        <v>34</v>
      </c>
      <c r="B38" s="50"/>
      <c r="C38" s="50"/>
      <c r="D38" s="50"/>
      <c r="E38" s="51"/>
      <c r="F38" s="26">
        <f>'[1]свод за год'!DE156+'[1]свод за год'!EL156</f>
        <v>71350.932886629307</v>
      </c>
    </row>
    <row r="39" spans="1:13" ht="32.450000000000003" customHeight="1" x14ac:dyDescent="0.25">
      <c r="A39" s="38" t="s">
        <v>35</v>
      </c>
      <c r="B39" s="53"/>
      <c r="C39" s="53"/>
      <c r="D39" s="53"/>
      <c r="E39" s="54"/>
      <c r="F39" s="27">
        <f>SUM(F40:F48)+88018.28</f>
        <v>338673.96810771781</v>
      </c>
    </row>
    <row r="40" spans="1:13" ht="15.75" hidden="1" x14ac:dyDescent="0.25">
      <c r="A40" s="45" t="s">
        <v>20</v>
      </c>
      <c r="B40" s="46"/>
      <c r="C40" s="46"/>
      <c r="D40" s="46"/>
      <c r="E40" s="47"/>
      <c r="F40" s="26">
        <f>'[1]свод за год'!EU156+'[1]свод за год'!FM156</f>
        <v>112766.16150437841</v>
      </c>
      <c r="M40" s="33"/>
    </row>
    <row r="41" spans="1:13" ht="15.75" hidden="1" x14ac:dyDescent="0.25">
      <c r="A41" s="44" t="s">
        <v>31</v>
      </c>
      <c r="B41" s="39"/>
      <c r="C41" s="39"/>
      <c r="D41" s="39"/>
      <c r="E41" s="39"/>
      <c r="F41" s="26">
        <f>'[1]свод за год'!EV156+'[1]свод за год'!FN156</f>
        <v>31173.780001808675</v>
      </c>
    </row>
    <row r="42" spans="1:13" ht="15.6" hidden="1" customHeight="1" x14ac:dyDescent="0.25">
      <c r="A42" s="52" t="s">
        <v>21</v>
      </c>
      <c r="B42" s="52"/>
      <c r="C42" s="52"/>
      <c r="D42" s="52"/>
      <c r="E42" s="44"/>
      <c r="F42" s="26"/>
    </row>
    <row r="43" spans="1:13" ht="15.6" hidden="1" customHeight="1" x14ac:dyDescent="0.25">
      <c r="A43" s="44" t="s">
        <v>17</v>
      </c>
      <c r="B43" s="39"/>
      <c r="C43" s="39"/>
      <c r="D43" s="39"/>
      <c r="E43" s="39"/>
      <c r="F43" s="26"/>
    </row>
    <row r="44" spans="1:13" ht="15.6" hidden="1" customHeight="1" x14ac:dyDescent="0.25">
      <c r="A44" s="52" t="s">
        <v>22</v>
      </c>
      <c r="B44" s="52"/>
      <c r="C44" s="52"/>
      <c r="D44" s="52"/>
      <c r="E44" s="44"/>
      <c r="F44" s="26"/>
    </row>
    <row r="45" spans="1:13" ht="15.6" hidden="1" customHeight="1" x14ac:dyDescent="0.25">
      <c r="A45" s="44" t="s">
        <v>17</v>
      </c>
      <c r="B45" s="39"/>
      <c r="C45" s="39"/>
      <c r="D45" s="39"/>
      <c r="E45" s="39"/>
      <c r="F45" s="26"/>
    </row>
    <row r="46" spans="1:13" ht="15.75" hidden="1" x14ac:dyDescent="0.25">
      <c r="A46" s="52" t="s">
        <v>18</v>
      </c>
      <c r="B46" s="52"/>
      <c r="C46" s="52"/>
      <c r="D46" s="52"/>
      <c r="E46" s="44"/>
      <c r="F46" s="26">
        <f>'[1]свод за год'!EW156+'[1]свод за год'!FO156</f>
        <v>104.22360000000047</v>
      </c>
    </row>
    <row r="47" spans="1:13" ht="15.75" hidden="1" x14ac:dyDescent="0.25">
      <c r="A47" s="44" t="s">
        <v>19</v>
      </c>
      <c r="B47" s="39"/>
      <c r="C47" s="39"/>
      <c r="D47" s="39"/>
      <c r="E47" s="39"/>
      <c r="F47" s="26">
        <f>'[1]свод за год'!BB156+'[1]свод за год'!BC156+'[1]свод за год'!BN156+'[1]свод за год'!BO156+'[1]свод за год'!BP156+'[1]свод за год'!BQ156</f>
        <v>16854.52</v>
      </c>
    </row>
    <row r="48" spans="1:13" ht="43.5" hidden="1" customHeight="1" x14ac:dyDescent="0.25">
      <c r="A48" s="49" t="s">
        <v>36</v>
      </c>
      <c r="B48" s="50"/>
      <c r="C48" s="50"/>
      <c r="D48" s="50"/>
      <c r="E48" s="51"/>
      <c r="F48" s="26">
        <f>'[1]свод за год'!FH156+'[1]свод за год'!FU156</f>
        <v>89757.003001530786</v>
      </c>
    </row>
    <row r="49" spans="1:12" ht="15.6" hidden="1" customHeight="1" x14ac:dyDescent="0.25">
      <c r="A49" s="38" t="s">
        <v>37</v>
      </c>
      <c r="B49" s="39"/>
      <c r="C49" s="39"/>
      <c r="D49" s="39"/>
      <c r="E49" s="40"/>
      <c r="F49" s="34"/>
    </row>
    <row r="50" spans="1:12" ht="15.75" x14ac:dyDescent="0.25">
      <c r="A50" s="41" t="s">
        <v>49</v>
      </c>
      <c r="B50" s="42"/>
      <c r="C50" s="42"/>
      <c r="D50" s="42"/>
      <c r="E50" s="43"/>
      <c r="F50" s="27">
        <f>F25+F32+F39+F49</f>
        <v>1353384.9203400593</v>
      </c>
    </row>
    <row r="51" spans="1:12" ht="15.75" x14ac:dyDescent="0.25">
      <c r="A51" s="32" t="s">
        <v>50</v>
      </c>
      <c r="B51" s="31"/>
      <c r="C51" s="31"/>
      <c r="D51" s="31"/>
      <c r="E51" s="31"/>
      <c r="F51" s="27">
        <f>F52+F53+F54</f>
        <v>191159.22</v>
      </c>
    </row>
    <row r="52" spans="1:12" ht="15.75" x14ac:dyDescent="0.25">
      <c r="A52" s="44" t="s">
        <v>23</v>
      </c>
      <c r="B52" s="39"/>
      <c r="C52" s="39"/>
      <c r="D52" s="39"/>
      <c r="E52" s="39"/>
      <c r="F52" s="26">
        <v>74922.31</v>
      </c>
    </row>
    <row r="53" spans="1:12" ht="15.75" x14ac:dyDescent="0.25">
      <c r="A53" s="44" t="s">
        <v>24</v>
      </c>
      <c r="B53" s="39"/>
      <c r="C53" s="39"/>
      <c r="D53" s="39"/>
      <c r="E53" s="39"/>
      <c r="F53" s="26">
        <v>116236.91</v>
      </c>
    </row>
    <row r="54" spans="1:12" ht="18" hidden="1" customHeight="1" x14ac:dyDescent="0.25">
      <c r="A54" s="45" t="s">
        <v>25</v>
      </c>
      <c r="B54" s="46"/>
      <c r="C54" s="46"/>
      <c r="D54" s="46"/>
      <c r="E54" s="47"/>
      <c r="F54" s="26">
        <v>0</v>
      </c>
    </row>
    <row r="55" spans="1:12" ht="15.75" x14ac:dyDescent="0.25">
      <c r="A55" s="48" t="s">
        <v>51</v>
      </c>
      <c r="B55" s="48"/>
      <c r="C55" s="48"/>
      <c r="D55" s="48"/>
      <c r="E55" s="48"/>
      <c r="F55" s="27">
        <f>F50+F51</f>
        <v>1544544.1403400593</v>
      </c>
      <c r="L55" s="20"/>
    </row>
    <row r="56" spans="1:12" ht="15.75" x14ac:dyDescent="0.25">
      <c r="A56" s="36" t="s">
        <v>26</v>
      </c>
      <c r="B56" s="36"/>
      <c r="C56" s="36"/>
      <c r="D56" s="36"/>
      <c r="E56" s="36"/>
      <c r="F56" s="28">
        <f>E16</f>
        <v>1377748.07</v>
      </c>
    </row>
    <row r="57" spans="1:12" ht="15.75" x14ac:dyDescent="0.25">
      <c r="A57" s="36" t="s">
        <v>27</v>
      </c>
      <c r="B57" s="36"/>
      <c r="C57" s="36"/>
      <c r="D57" s="36"/>
      <c r="E57" s="36"/>
      <c r="F57" s="27">
        <f>F16</f>
        <v>1301806.17</v>
      </c>
      <c r="H57" s="29"/>
    </row>
    <row r="58" spans="1:12" ht="15.75" x14ac:dyDescent="0.25">
      <c r="A58" s="37" t="s">
        <v>28</v>
      </c>
      <c r="B58" s="37"/>
      <c r="C58" s="37"/>
      <c r="D58" s="37"/>
      <c r="E58" s="37"/>
      <c r="F58" s="27">
        <f>F24+F56-F55</f>
        <v>-286533.35534005915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Р-Крестьянская 31</vt:lpstr>
      <vt:lpstr>'Р-Крестьянская 31'!Область_печати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2018-04-05T12:11:30Z</cp:lastPrinted>
  <dcterms:created xsi:type="dcterms:W3CDTF">2013-05-24T09:13:10Z</dcterms:created>
  <dcterms:modified xsi:type="dcterms:W3CDTF">2018-04-05T12:11:33Z</dcterms:modified>
</cp:coreProperties>
</file>